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4" sheetId="1" r:id="rId1"/>
  </sheets>
  <externalReferences>
    <externalReference r:id="rId2"/>
  </externalReferences>
  <definedNames>
    <definedName name="Z_6E36EA37_049E_4FAE_B719_2847CD16F858_.wvu.Cols" localSheetId="0" hidden="1">'Р-Крестьянская 34'!#REF!,'Р-Крестьянская 34'!#REF!</definedName>
    <definedName name="Z_6E36EA37_049E_4FAE_B719_2847CD16F858_.wvu.Rows" localSheetId="0" hidden="1">'Р-Крестьянская 34'!$42:$45</definedName>
    <definedName name="Z_73C0D023_21BD_4441_8EFA_957546C15799_.wvu.Cols" localSheetId="0" hidden="1">'Р-Крестьянская 34'!#REF!,'Р-Крестьянская 34'!#REF!</definedName>
    <definedName name="Z_73C0D023_21BD_4441_8EFA_957546C15799_.wvu.Rows" localSheetId="0" hidden="1">'Р-Крестьянская 34'!$42:$45</definedName>
    <definedName name="_xlnm.Print_Area" localSheetId="0">'Р-Крестьянская 34'!$A$1:$K$60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<sst xmlns="http://schemas.openxmlformats.org/spreadsheetml/2006/main" count="62" uniqueCount="53">
  <si>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</si>
  <si>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</si>
  <si>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</si>
  <si>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</si>
  <si>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</si>
  <si>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</si>
  <si>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</si>
  <si>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</si>
  <si>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</si>
  <si>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</si>
  <si>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</si>
  <si>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</si>
  <si>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</si>
  <si>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</si>
  <si>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</si>
  <si>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</si>
  <si>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</si>
  <si>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</si>
  <si>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</si>
  <si>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</si>
  <si>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</si>
  <si>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</si>
  <si>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</si>
  <si>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</si>
  <si>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</si>
  <si>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</si>
  <si>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</si>
  <si>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</si>
  <si>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</si>
  <si>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</si>
  <si>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</si>
  <si>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</si>
  <si>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</si>
  <si>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</si>
  <si>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</si>
  <si>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</si>
  <si>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</si>
  <si>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</si>
  <si>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34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</si>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</sst>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83">
          <cell r="W83">
            <v>9312.1317092437512</v>
          </cell>
          <cell r="X83">
            <v>1886.3992025618447</v>
          </cell>
          <cell r="Y83">
            <v>4998.9894000000004</v>
          </cell>
          <cell r="AA83">
            <v>0</v>
          </cell>
          <cell r="AI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X83">
            <v>16268.16374617914</v>
          </cell>
          <cell r="BB83">
            <v>0</v>
          </cell>
          <cell r="BC83">
            <v>0</v>
          </cell>
          <cell r="BD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CN83">
            <v>3925.8940969817527</v>
          </cell>
          <cell r="CO83">
            <v>807.37407544020789</v>
          </cell>
          <cell r="CP83">
            <v>0</v>
          </cell>
          <cell r="DE83">
            <v>3603.5468394496902</v>
          </cell>
          <cell r="DS83">
            <v>25574.580936120052</v>
          </cell>
          <cell r="DT83">
            <v>5228.8505685253986</v>
          </cell>
          <cell r="DU83">
            <v>47985.0504</v>
          </cell>
          <cell r="DW83">
            <v>0</v>
          </cell>
          <cell r="DX83">
            <v>0</v>
          </cell>
          <cell r="DY83">
            <v>0</v>
          </cell>
          <cell r="EC83">
            <v>0</v>
          </cell>
          <cell r="EL83">
            <v>22057.28679003779</v>
          </cell>
          <cell r="EU83">
            <v>48271.983299330066</v>
          </cell>
          <cell r="EV83">
            <v>9725.8853848833951</v>
          </cell>
          <cell r="EW83">
            <v>396.14760000000001</v>
          </cell>
          <cell r="FH83">
            <v>39044.593091437586</v>
          </cell>
          <cell r="FM83">
            <v>15498.168724436697</v>
          </cell>
          <cell r="FN83">
            <v>4664.2655942631973</v>
          </cell>
          <cell r="FO83">
            <v>1.1680862158872626E-13</v>
          </cell>
          <cell r="FU83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703284.2699999999</v>
      </c>
      <c r="F9" s="17">
        <f t="shared" ref="F9:G9" si="0">SUM(F10:F14)</f>
        <v>715456.18</v>
      </c>
      <c r="G9" s="17">
        <f t="shared" si="0"/>
        <v>215568.28999999998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450345.91</v>
      </c>
      <c r="F10" s="18">
        <v>490427.73</v>
      </c>
      <c r="G10" s="19">
        <v>131877.6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41405.69</v>
      </c>
      <c r="F12" s="18">
        <v>33103.89</v>
      </c>
      <c r="G12" s="19">
        <v>17834.18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85453.22</v>
      </c>
      <c r="F13" s="18">
        <v>69850.149999999994</v>
      </c>
      <c r="G13" s="19">
        <v>29345.58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126079.45</v>
      </c>
      <c r="F14" s="18">
        <v>122074.41</v>
      </c>
      <c r="G14" s="19">
        <v>36510.93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250640.86000000002</v>
      </c>
      <c r="F15" s="17">
        <f t="shared" ref="F15:G15" si="1">SUM(F16:F19)</f>
        <v>274613.88</v>
      </c>
      <c r="G15" s="17">
        <f t="shared" si="1"/>
        <v>55328.02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243389.56</v>
      </c>
      <c r="F16" s="18">
        <v>268186.51</v>
      </c>
      <c r="G16" s="19">
        <v>54504.09</v>
      </c>
    </row>
    <row r="17" spans="1:13" ht="15.75" x14ac:dyDescent="0.25">
      <c r="A17" s="66" t="s">
        <v>46</v>
      </c>
      <c r="B17" s="66"/>
      <c r="C17" s="66"/>
      <c r="D17" s="66"/>
      <c r="E17" s="18">
        <v>734.92</v>
      </c>
      <c r="F17" s="18">
        <v>655.1</v>
      </c>
      <c r="G17" s="19">
        <v>79.819999999999993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6516.38</v>
      </c>
      <c r="F19" s="18">
        <v>5772.27</v>
      </c>
      <c r="G19" s="19">
        <v>744.11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1898.82</v>
      </c>
      <c r="F21" s="18">
        <v>2174.21</v>
      </c>
      <c r="G21" s="19">
        <v>1125.76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-467319.158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32465.684057984734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год'!W83</f>
        <v>9312.1317092437512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год'!X83</f>
        <v>1886.3992025618447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год'!Y83</f>
        <v>4998.9894000000004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год'!AA83+'[1]свод за год'!AI83+'[1]свод за год'!AL83+'[1]свод за год'!AO83+'[1]свод за год'!AP83+'[1]свод за год'!AQ83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год'!AX83</f>
        <v>16268.16374617914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SUM(F34:F38)+2727</f>
        <v>111909.58370655488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год'!CN83+'[1]свод за год'!DS83</f>
        <v>29500.475033101804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год'!CO83+'[1]свод за год'!DT83</f>
        <v>6036.2246439656064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год'!CP83+'[1]свод за год'!DU83</f>
        <v>47985.0504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год'!AK83+'[1]свод за год'!AM83+'[1]свод за год'!AN83+'[1]свод за год'!BD83+'[1]свод за год'!EC83+'[1]свод за год'!DW83+'[1]свод за год'!DX83+'[1]свод за год'!DY83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год'!DE83+'[1]свод за год'!EL83</f>
        <v>25660.833629487479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SUM(F40:F48)+20559.01</f>
        <v>150436.06208848269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год'!EU83+'[1]свод за год'!FM83</f>
        <v>63770.152023766765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год'!EV83+'[1]свод за год'!FN83</f>
        <v>14390.150979146592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год'!EW83+'[1]свод за год'!FO83</f>
        <v>396.14760000000012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год'!BB83+'[1]свод за год'!BC83+'[1]свод за год'!BN83+'[1]свод за год'!BO83+'[1]свод за год'!BP83+'[1]свод за год'!BQ83</f>
        <v>0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год'!FH83+'[1]свод за год'!FU83</f>
        <v>51320.601485569336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294811.32985302235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65878.83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24612.7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41266.129999999997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360690.15985302237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243389.56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268186.51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-584619.75785302231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34</vt:lpstr>
      <vt:lpstr>'Р-Крестьянская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2018-04-05T12:37:47Z</cp:lastPrinted>
  <dcterms:created xsi:type="dcterms:W3CDTF">2013-05-24T09:13:10Z</dcterms:created>
  <dcterms:modified xsi:type="dcterms:W3CDTF">2018-04-05T12:37:48Z</dcterms:modified>
</cp:coreProperties>
</file>